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3256" windowHeight="13176"/>
  </bookViews>
  <sheets>
    <sheet name="Доходы" sheetId="2" r:id="rId1"/>
  </sheets>
  <definedNames>
    <definedName name="_xlnm.Print_Titles" localSheetId="0">Доходы!$9:$9</definedName>
    <definedName name="_xlnm.Print_Area" localSheetId="0">Доходы!$A$1:$E$154</definedName>
  </definedNames>
  <calcPr calcId="145621"/>
</workbook>
</file>

<file path=xl/calcChain.xml><?xml version="1.0" encoding="utf-8"?>
<calcChain xmlns="http://schemas.openxmlformats.org/spreadsheetml/2006/main">
  <c r="E154" i="2" l="1"/>
  <c r="E11" i="2"/>
  <c r="E12" i="2"/>
  <c r="E13" i="2"/>
  <c r="E14" i="2"/>
  <c r="E15" i="2"/>
  <c r="E17" i="2"/>
  <c r="E18" i="2"/>
  <c r="E19" i="2"/>
  <c r="E22" i="2"/>
  <c r="E23" i="2"/>
  <c r="E24" i="2"/>
  <c r="E25" i="2"/>
  <c r="E26" i="2"/>
  <c r="E27" i="2"/>
  <c r="E28" i="2"/>
  <c r="E29" i="2"/>
  <c r="E30" i="2"/>
  <c r="E31" i="2"/>
  <c r="E32" i="2"/>
  <c r="E33" i="2"/>
  <c r="E34" i="2"/>
  <c r="E35" i="2"/>
  <c r="E36" i="2"/>
  <c r="E37" i="2"/>
  <c r="E38" i="2"/>
  <c r="E39" i="2"/>
  <c r="E40" i="2"/>
  <c r="E41"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12" i="2"/>
  <c r="E113" i="2"/>
  <c r="E114" i="2"/>
  <c r="E115" i="2"/>
  <c r="E116" i="2"/>
  <c r="E117" i="2"/>
  <c r="E118" i="2"/>
  <c r="E119" i="2"/>
  <c r="E120" i="2"/>
  <c r="E121"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0" i="2"/>
</calcChain>
</file>

<file path=xl/sharedStrings.xml><?xml version="1.0" encoding="utf-8"?>
<sst xmlns="http://schemas.openxmlformats.org/spreadsheetml/2006/main" count="310" uniqueCount="299">
  <si>
    <t>Доходы бюджета - всего</t>
  </si>
  <si>
    <t>-</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</si>
  <si>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</si>
  <si>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</si>
  <si>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</si>
  <si>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</si>
  <si>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</si>
  <si>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</si>
  <si>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</si>
  <si>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</si>
  <si>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</si>
  <si>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</si>
  <si>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</si>
  <si>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</si>
  <si>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</si>
  <si>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</si>
  <si>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</si>
  <si>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</si>
  <si>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</si>
  <si>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</si>
  <si>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</si>
  <si>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</si>
  <si>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</si>
  <si>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</si>
  <si>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</si>
  <si>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</si>
  <si>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</si>
  <si>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</si>
  <si>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</si>
  <si>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</si>
  <si>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</si>
  <si>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</si>
  <si>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</si>
  <si>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</si>
  <si>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</si>
  <si>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</si>
  <si>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</si>
  <si>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</si>
  <si>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</si>
  <si>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</si>
  <si>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</si>
  <si>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</si>
  <si>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</si>
  <si>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</si>
  <si>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</si>
  <si>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</si>
  <si>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</si>
  <si>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</si>
  <si>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</si>
  <si>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</si>
  <si>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</si>
  <si>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</si>
  <si>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</si>
  <si>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</si>
  <si>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</si>
  <si>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</si>
  <si>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</si>
  <si>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</si>
  <si>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</si>
  <si>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</si>
  <si>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</si>
  <si>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</si>
  <si>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</si>
  <si>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</si>
  <si>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</si>
  <si>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</si>
  <si>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</si>
  <si>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</si>
  <si>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</si>
  <si>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</si>
  <si>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</si>
  <si>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</si>
  <si>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</si>
  <si>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</si>
  <si>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</si>
  <si>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</si>
  <si>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</si>
  <si>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</si>
  <si>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</si>
  <si>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</si>
  <si>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</si>
  <si>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</si>
  <si>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</si>
  <si>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</si>
  <si>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</si>
  <si>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</si>
  <si>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</si>
  <si>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</si>
  <si>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</si>
  <si>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</si>
  <si>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</si>
  <si>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</si>
  <si>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</si>
  <si>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</si>
  <si>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</si>
  <si>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</si>
  <si>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</si>
  <si>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</si>
  <si>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</si>
  <si>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</si>
  <si>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</si>
  <si>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</si>
  <si>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</si>
  <si>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</si>
  <si>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</si>
  <si>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</si>
  <si>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</si>
  <si>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</si>
  <si>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</si>
  <si>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</si>
  <si>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</si>
  <si>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</si>
  <si>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</si>
  <si>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</si>
  <si>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</si>
  <si>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</si>
  <si>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</si>
  <si>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</si>
  <si>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</si>
  <si>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</si>
  <si>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</si>
  <si>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</si>
  <si>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</si>
  <si>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</si>
  <si>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</si>
  <si>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</si>
  <si>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</si>
  <si>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</si>
  <si>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</si>
  <si>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</si>
  <si>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</si>
  <si>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</si>
  <si>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</si>
  <si>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</si>
  <si>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</si>
  <si>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</si>
  <si>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</si>
  <si>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</si>
  <si>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</si>
  <si>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</si>
  <si>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</si>
  <si>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</si>
  <si>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</si>
  <si>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</si>
  <si>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</si>
  <si>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</si>
  <si>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</si>
  <si>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</si>
  <si>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</si>
  <si>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</si>
  <si>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</si>
  <si>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</si>
  <si>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</si>
  <si>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</si>
  <si>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</si>
  <si>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</si>
  <si>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</si>
  <si>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</si>
  <si>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</si>
  <si>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</si>
  <si>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</si>
  <si>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</si>
  <si>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</si>
  <si>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</si>
  <si>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</si>
  <si>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</si>
  <si>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</si>
  <si>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</si>
  <si>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</si>
  <si>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</si>
  <si>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</si>
  <si>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</si>
  <si>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</si>
  <si>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</si>
  <si>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</si>
  <si>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</si>
  <si>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</si>
  <si>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</si>
  <si>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</si>
  <si>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</si>
  <si>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</si>
  <si>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</si>
  <si>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</si>
  <si>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</si>
  <si>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</si>
  <si>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</si>
  <si>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</si>
  <si>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</si>
  <si>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</si>
  <si>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</si>
  <si>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</si>
  <si>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</si>
  <si>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</si>
  <si>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</si>
  <si>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</si>
  <si>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</si>
  <si>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</si>
  <si>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</si>
  <si>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</si>
  <si>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</si>
  <si>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</si>
  <si>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</si>
  <si>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</si>
  <si>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</si>
  <si>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</si>
  <si>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</si>
  <si>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</si>
  <si>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</si>
  <si>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</si>
  <si>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</si>
  <si>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</si>
  <si>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</si>
  <si>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</si>
  <si>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</si>
  <si>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</si>
  <si>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</si>
  <si>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</si>
  <si>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</si>
  <si>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</si>
  <si>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</si>
  <si>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</si>
  <si>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</si>
  <si>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</si>
  <si>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</si>
  <si>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</si>
  <si>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</si>
  <si>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</si>
  <si>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</si>
  <si>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</si>
  <si>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</si>
  <si>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</si>
  <si>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</si>
  <si>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</si>
  <si>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</si>
  <si>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</si>
  <si>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</si>
  <si>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</si>
  <si>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</si>
  <si>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</si>
  <si>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</si>
  <si>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</si>
  <si>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</si>
  <si>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</si>
  <si>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</si>
  <si>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</si>
  <si>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</si>
  <si>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</si>
  <si>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</si>
  <si>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</si>
  <si>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</si>
  <si>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</si>
  <si>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</si>
  <si>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</si>
  <si>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</si>
  <si>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</si>
  <si>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</si>
  <si>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</si>
  <si>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</si>
  <si>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</si>
  <si>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</si>
  <si>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</si>
  <si>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</si>
  <si>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</si>
  <si>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</si>
  <si>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</si>
  <si>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</si>
  <si>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</si>
  <si>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</si>
  <si>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</si>
  <si>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</si>
  <si>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</si>
  <si>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</si>
  <si>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</si>
  <si>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</si>
  <si>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</si>
  <si>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</si>
  <si>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Приложение №1</t>
  </si>
  <si>
    <t>к постановлению администрации</t>
  </si>
  <si>
    <t>Унечского района</t>
  </si>
  <si>
    <t>(рублей)</t>
  </si>
  <si>
    <t>Код бюджетной классификации Российской Федерации</t>
  </si>
  <si>
    <t>Наименование 
доходов</t>
  </si>
  <si>
    <t>Процент исполнения</t>
  </si>
  <si>
    <t>План доходов на 2025 год</t>
  </si>
  <si>
    <t xml:space="preserve"> 000 1010215001 0000 110</t>
  </si>
  <si>
    <t xml:space="preserve"> 000 1010221001 0000 110</t>
  </si>
  <si>
    <t xml:space="preserve"> 000 1080700001 0000 110</t>
  </si>
  <si>
    <t xml:space="preserve"> 000 1080715001 0000 110</t>
  </si>
  <si>
    <t xml:space="preserve"> 000 2024999900 0000 150</t>
  </si>
  <si>
    <t xml:space="preserve"> 000 2024999905 0000 150</t>
  </si>
  <si>
    <t>Прочие межбюджетные трансферты, передаваемые бюджетам</t>
  </si>
  <si>
    <t>Прочие межбюджетные трансферты, передаваемые бюджетам муниципальных районов</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</si>
  <si>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</si>
  <si>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</si>
  <si>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</si>
  <si>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</si>
  <si>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Кассовое исполнение за 1 полугодие 2025 года</t>
  </si>
  <si>
    <t>Доходы бюджета Унечского муниципального района Брянской области за 1 полугодие 2025 года</t>
  </si>
  <si>
    <t>от 04.08.2025 №191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</si>
</sst>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0"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b/>
      <sz val="11"/>
      <name val="Times New Roman"/>
      <family val="1"/>
      <charset val="204"/>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4">
    <xf numFmtId="0" fontId="0" fillId="0" borderId="0" xfId="0"/>
    <xf numFmtId="0" fontId="0" fillId="0" borderId="0" xfId="0" applyProtection="1">
      <protection locked="0"/>
    </xf>
    <xf numFmtId="0" fontId="0" fillId="0" borderId="0" xfId="0" applyAlignment="1" applyProtection="1">
      <alignment horizontal="center"/>
      <protection locked="0"/>
    </xf>
    <xf numFmtId="49" fontId="17" fillId="0" borderId="60" xfId="35" applyFont="1" applyBorder="1">
      <alignment horizontal="center" vertical="center" wrapText="1"/>
    </xf>
    <xf numFmtId="49" fontId="17" fillId="0" borderId="60" xfId="37" applyFont="1" applyBorder="1">
      <alignment horizontal="center" vertical="center" wrapText="1"/>
    </xf>
    <xf numFmtId="0" fontId="17" fillId="0" borderId="60" xfId="7" applyFont="1" applyBorder="1" applyAlignment="1">
      <alignment horizontal="center" vertical="center" wrapText="1"/>
    </xf>
    <xf numFmtId="0" fontId="19" fillId="0" borderId="60" xfId="0" applyFont="1" applyBorder="1" applyAlignment="1" applyProtection="1">
      <alignment horizontal="center" vertical="center"/>
      <protection locked="0"/>
    </xf>
    <xf numFmtId="49" fontId="17" fillId="0" borderId="60" xfId="55" applyFont="1" applyBorder="1">
      <alignment horizontal="center"/>
    </xf>
    <xf numFmtId="0" fontId="17" fillId="0" borderId="60" xfId="53" applyFont="1" applyBorder="1">
      <alignment horizontal="left" wrapText="1" indent="2"/>
    </xf>
    <xf numFmtId="165" fontId="17" fillId="0" borderId="60" xfId="7" applyNumberFormat="1" applyFont="1" applyBorder="1" applyAlignment="1">
      <alignment horizontal="center"/>
    </xf>
    <xf numFmtId="4" fontId="17" fillId="0" borderId="60" xfId="42" applyFont="1" applyBorder="1" applyAlignment="1">
      <alignment horizontal="center"/>
    </xf>
    <xf numFmtId="4" fontId="0" fillId="0" borderId="0" xfId="0" applyNumberFormat="1" applyAlignment="1" applyProtection="1">
      <alignment horizontal="center"/>
      <protection locked="0"/>
    </xf>
    <xf numFmtId="49" fontId="17" fillId="0" borderId="16" xfId="55" applyFont="1">
      <alignment horizontal="center"/>
    </xf>
    <xf numFmtId="0" fontId="17" fillId="0" borderId="22" xfId="53" applyFont="1">
      <alignment horizontal="left" wrapText="1" indent="2"/>
    </xf>
    <xf numFmtId="4" fontId="17" fillId="0" borderId="16" xfId="42" applyFont="1">
      <alignment horizontal="right"/>
    </xf>
    <xf numFmtId="49" fontId="17" fillId="0" borderId="61" xfId="55" applyFont="1" applyBorder="1">
      <alignment horizontal="center"/>
    </xf>
    <xf numFmtId="49" fontId="17" fillId="0" borderId="24" xfId="55" applyFont="1" applyBorder="1">
      <alignment horizontal="center"/>
    </xf>
    <xf numFmtId="4" fontId="17" fillId="0" borderId="62" xfId="42" applyFont="1" applyBorder="1" applyAlignment="1">
      <alignment horizontal="center"/>
    </xf>
    <xf numFmtId="4" fontId="17" fillId="0" borderId="17" xfId="42" applyFont="1" applyBorder="1">
      <alignment horizontal="right"/>
    </xf>
    <xf numFmtId="0" fontId="19" fillId="0" borderId="63" xfId="0" applyFont="1" applyBorder="1" applyProtection="1">
      <protection locked="0"/>
    </xf>
    <xf numFmtId="4" fontId="17" fillId="0" borderId="18" xfId="42" applyFont="1" applyBorder="1">
      <alignment horizontal="right"/>
    </xf>
    <xf numFmtId="4" fontId="17" fillId="0" borderId="60" xfId="42" applyFont="1" applyBorder="1">
      <alignment horizontal="right"/>
    </xf>
    <xf numFmtId="0" fontId="18" fillId="0" borderId="0" xfId="0" applyFont="1" applyAlignment="1" applyProtection="1">
      <alignment horizontal="center"/>
      <protection locked="0"/>
    </xf>
    <xf numFmtId="0" fontId="17" fillId="0" borderId="1" xfId="5" applyFont="1" applyAlignment="1">
      <alignment horizontal="left"/>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5"/>
  <sheetViews>
    <sheetView tabSelected="1" view="pageBreakPreview" zoomScale="80" zoomScaleNormal="70" zoomScaleSheetLayoutView="80" zoomScalePageLayoutView="70" workbookViewId="0">
      <selection activeCell="D4" sqref="D4:E4"/>
    </sheetView>
  </sheetViews>
  <sheetFormatPr defaultColWidth="8.5546875" defaultRowHeight="14.4" x14ac:dyDescent="0.3"/>
  <cols>
    <col min="1" max="1" width="28" style="1" customWidth="1"/>
    <col min="2" max="2" width="75.5546875" style="1" customWidth="1"/>
    <col min="3" max="3" width="24.5546875" style="2" customWidth="1"/>
    <col min="4" max="4" width="22" style="2" customWidth="1"/>
    <col min="5" max="5" width="15.6640625" style="2" customWidth="1"/>
    <col min="6" max="16384" width="8.5546875" style="1"/>
  </cols>
  <sheetData>
    <row r="1" spans="1:5" ht="15.6" x14ac:dyDescent="0.3">
      <c r="D1" s="23" t="s">
        <v>276</v>
      </c>
      <c r="E1" s="23"/>
    </row>
    <row r="2" spans="1:5" ht="15.6" x14ac:dyDescent="0.3">
      <c r="D2" s="23" t="s">
        <v>277</v>
      </c>
      <c r="E2" s="23"/>
    </row>
    <row r="3" spans="1:5" ht="15.6" x14ac:dyDescent="0.3">
      <c r="D3" s="23" t="s">
        <v>278</v>
      </c>
      <c r="E3" s="23"/>
    </row>
    <row r="4" spans="1:5" ht="15.6" x14ac:dyDescent="0.3">
      <c r="D4" s="23" t="s">
        <v>298</v>
      </c>
      <c r="E4" s="23"/>
    </row>
    <row r="7" spans="1:5" x14ac:dyDescent="0.3">
      <c r="A7" s="22" t="s">
        <v>297</v>
      </c>
      <c r="B7" s="22"/>
      <c r="C7" s="22"/>
      <c r="D7" s="22"/>
      <c r="E7" s="22"/>
    </row>
    <row r="8" spans="1:5" x14ac:dyDescent="0.3">
      <c r="E8" s="2" t="s">
        <v>279</v>
      </c>
    </row>
    <row r="9" spans="1:5" ht="46.8" x14ac:dyDescent="0.3">
      <c r="A9" s="3" t="s">
        <v>280</v>
      </c>
      <c r="B9" s="3" t="s">
        <v>281</v>
      </c>
      <c r="C9" s="4" t="s">
        <v>283</v>
      </c>
      <c r="D9" s="4" t="s">
        <v>296</v>
      </c>
      <c r="E9" s="5" t="s">
        <v>282</v>
      </c>
    </row>
    <row r="10" spans="1:5" ht="15.6" x14ac:dyDescent="0.3">
      <c r="A10" s="7" t="s">
        <v>3</v>
      </c>
      <c r="B10" s="8" t="s">
        <v>2</v>
      </c>
      <c r="C10" s="10">
        <v>341345000</v>
      </c>
      <c r="D10" s="10">
        <v>158650628.09</v>
      </c>
      <c r="E10" s="9">
        <f>D10/C10*100</f>
        <v>46.478087591732702</v>
      </c>
    </row>
    <row r="11" spans="1:5" ht="15.6" x14ac:dyDescent="0.3">
      <c r="A11" s="7" t="s">
        <v>5</v>
      </c>
      <c r="B11" s="8" t="s">
        <v>4</v>
      </c>
      <c r="C11" s="10">
        <v>280179000</v>
      </c>
      <c r="D11" s="10">
        <v>127670870.33</v>
      </c>
      <c r="E11" s="9">
        <f t="shared" ref="E11:E74" si="0">D11/C11*100</f>
        <v>45.567608682306663</v>
      </c>
    </row>
    <row r="12" spans="1:5" ht="15.6" x14ac:dyDescent="0.3">
      <c r="A12" s="7" t="s">
        <v>7</v>
      </c>
      <c r="B12" s="8" t="s">
        <v>6</v>
      </c>
      <c r="C12" s="10">
        <v>280179000</v>
      </c>
      <c r="D12" s="10">
        <v>127670870.33</v>
      </c>
      <c r="E12" s="9">
        <f t="shared" si="0"/>
        <v>45.567608682306663</v>
      </c>
    </row>
    <row r="13" spans="1:5" ht="202.8" x14ac:dyDescent="0.3">
      <c r="A13" s="7" t="s">
        <v>9</v>
      </c>
      <c r="B13" s="8" t="s">
        <v>8</v>
      </c>
      <c r="C13" s="10">
        <v>260822000</v>
      </c>
      <c r="D13" s="10">
        <v>123963143.54000001</v>
      </c>
      <c r="E13" s="9">
        <f t="shared" si="0"/>
        <v>47.527870938801172</v>
      </c>
    </row>
    <row r="14" spans="1:5" ht="156" x14ac:dyDescent="0.3">
      <c r="A14" s="7" t="s">
        <v>11</v>
      </c>
      <c r="B14" s="8" t="s">
        <v>10</v>
      </c>
      <c r="C14" s="10">
        <v>1120000</v>
      </c>
      <c r="D14" s="10">
        <v>283949.03999999998</v>
      </c>
      <c r="E14" s="9">
        <f t="shared" si="0"/>
        <v>25.352592857142852</v>
      </c>
    </row>
    <row r="15" spans="1:5" ht="124.8" x14ac:dyDescent="0.3">
      <c r="A15" s="7" t="s">
        <v>13</v>
      </c>
      <c r="B15" s="8" t="s">
        <v>12</v>
      </c>
      <c r="C15" s="10">
        <v>3923000</v>
      </c>
      <c r="D15" s="10">
        <v>233223.04000000001</v>
      </c>
      <c r="E15" s="9">
        <f t="shared" si="0"/>
        <v>5.9450175885801686</v>
      </c>
    </row>
    <row r="16" spans="1:5" ht="78" x14ac:dyDescent="0.3">
      <c r="A16" s="7" t="s">
        <v>15</v>
      </c>
      <c r="B16" s="8" t="s">
        <v>14</v>
      </c>
      <c r="C16" s="10" t="s">
        <v>1</v>
      </c>
      <c r="D16" s="10">
        <v>110097.9</v>
      </c>
      <c r="E16" s="9"/>
    </row>
    <row r="17" spans="1:5" ht="409.6" x14ac:dyDescent="0.3">
      <c r="A17" s="7" t="s">
        <v>17</v>
      </c>
      <c r="B17" s="8" t="s">
        <v>16</v>
      </c>
      <c r="C17" s="10">
        <v>20000</v>
      </c>
      <c r="D17" s="10">
        <v>353629.29</v>
      </c>
      <c r="E17" s="9">
        <f t="shared" si="0"/>
        <v>1768.14645</v>
      </c>
    </row>
    <row r="18" spans="1:5" ht="93.6" x14ac:dyDescent="0.3">
      <c r="A18" s="7" t="s">
        <v>19</v>
      </c>
      <c r="B18" s="8" t="s">
        <v>18</v>
      </c>
      <c r="C18" s="10">
        <v>5886000</v>
      </c>
      <c r="D18" s="10">
        <v>1367209.94</v>
      </c>
      <c r="E18" s="9">
        <f t="shared" si="0"/>
        <v>23.22816751613999</v>
      </c>
    </row>
    <row r="19" spans="1:5" ht="93.6" x14ac:dyDescent="0.3">
      <c r="A19" s="7" t="s">
        <v>21</v>
      </c>
      <c r="B19" s="8" t="s">
        <v>20</v>
      </c>
      <c r="C19" s="10">
        <v>8408000</v>
      </c>
      <c r="D19" s="10">
        <v>1332557.83</v>
      </c>
      <c r="E19" s="9">
        <f t="shared" si="0"/>
        <v>15.848689700285442</v>
      </c>
    </row>
    <row r="20" spans="1:5" ht="265.2" x14ac:dyDescent="0.3">
      <c r="A20" s="12" t="s">
        <v>284</v>
      </c>
      <c r="B20" s="8" t="s">
        <v>292</v>
      </c>
      <c r="C20" s="10" t="s">
        <v>1</v>
      </c>
      <c r="D20" s="14">
        <v>26597.02</v>
      </c>
      <c r="E20" s="9"/>
    </row>
    <row r="21" spans="1:5" ht="46.8" x14ac:dyDescent="0.3">
      <c r="A21" s="12" t="s">
        <v>285</v>
      </c>
      <c r="B21" s="8" t="s">
        <v>293</v>
      </c>
      <c r="C21" s="10" t="s">
        <v>1</v>
      </c>
      <c r="D21" s="14">
        <v>462.73</v>
      </c>
      <c r="E21" s="9"/>
    </row>
    <row r="22" spans="1:5" ht="31.2" x14ac:dyDescent="0.3">
      <c r="A22" s="7" t="s">
        <v>23</v>
      </c>
      <c r="B22" s="8" t="s">
        <v>22</v>
      </c>
      <c r="C22" s="10">
        <v>16567000</v>
      </c>
      <c r="D22" s="10">
        <v>6721704.1500000004</v>
      </c>
      <c r="E22" s="9">
        <f t="shared" si="0"/>
        <v>40.572850546266679</v>
      </c>
    </row>
    <row r="23" spans="1:5" ht="31.2" x14ac:dyDescent="0.3">
      <c r="A23" s="7" t="s">
        <v>25</v>
      </c>
      <c r="B23" s="8" t="s">
        <v>24</v>
      </c>
      <c r="C23" s="10">
        <v>16567000</v>
      </c>
      <c r="D23" s="10">
        <v>6721704.1500000004</v>
      </c>
      <c r="E23" s="9">
        <f t="shared" si="0"/>
        <v>40.572850546266679</v>
      </c>
    </row>
    <row r="24" spans="1:5" ht="62.4" x14ac:dyDescent="0.3">
      <c r="A24" s="7" t="s">
        <v>27</v>
      </c>
      <c r="B24" s="8" t="s">
        <v>26</v>
      </c>
      <c r="C24" s="10">
        <v>8665000</v>
      </c>
      <c r="D24" s="10">
        <v>3380782.64</v>
      </c>
      <c r="E24" s="9">
        <f t="shared" si="0"/>
        <v>39.016533641084827</v>
      </c>
    </row>
    <row r="25" spans="1:5" ht="93.6" x14ac:dyDescent="0.3">
      <c r="A25" s="7" t="s">
        <v>29</v>
      </c>
      <c r="B25" s="8" t="s">
        <v>28</v>
      </c>
      <c r="C25" s="10">
        <v>8665000</v>
      </c>
      <c r="D25" s="10">
        <v>3380782.64</v>
      </c>
      <c r="E25" s="9">
        <f t="shared" si="0"/>
        <v>39.016533641084827</v>
      </c>
    </row>
    <row r="26" spans="1:5" ht="78" x14ac:dyDescent="0.3">
      <c r="A26" s="7" t="s">
        <v>31</v>
      </c>
      <c r="B26" s="8" t="s">
        <v>30</v>
      </c>
      <c r="C26" s="10">
        <v>39000</v>
      </c>
      <c r="D26" s="10">
        <v>20817.349999999999</v>
      </c>
      <c r="E26" s="9">
        <f t="shared" si="0"/>
        <v>53.377820512820506</v>
      </c>
    </row>
    <row r="27" spans="1:5" ht="109.2" x14ac:dyDescent="0.3">
      <c r="A27" s="7" t="s">
        <v>33</v>
      </c>
      <c r="B27" s="8" t="s">
        <v>32</v>
      </c>
      <c r="C27" s="10">
        <v>39000</v>
      </c>
      <c r="D27" s="10">
        <v>20817.349999999999</v>
      </c>
      <c r="E27" s="9">
        <f t="shared" si="0"/>
        <v>53.377820512820506</v>
      </c>
    </row>
    <row r="28" spans="1:5" ht="62.4" x14ac:dyDescent="0.3">
      <c r="A28" s="7" t="s">
        <v>35</v>
      </c>
      <c r="B28" s="8" t="s">
        <v>34</v>
      </c>
      <c r="C28" s="10">
        <v>8751000</v>
      </c>
      <c r="D28" s="10">
        <v>3684154.05</v>
      </c>
      <c r="E28" s="9">
        <f t="shared" si="0"/>
        <v>42.099806307850528</v>
      </c>
    </row>
    <row r="29" spans="1:5" ht="93.6" x14ac:dyDescent="0.3">
      <c r="A29" s="7" t="s">
        <v>37</v>
      </c>
      <c r="B29" s="8" t="s">
        <v>36</v>
      </c>
      <c r="C29" s="10">
        <v>8751000</v>
      </c>
      <c r="D29" s="10">
        <v>3684154.05</v>
      </c>
      <c r="E29" s="9">
        <f t="shared" si="0"/>
        <v>42.099806307850528</v>
      </c>
    </row>
    <row r="30" spans="1:5" ht="62.4" x14ac:dyDescent="0.3">
      <c r="A30" s="7" t="s">
        <v>39</v>
      </c>
      <c r="B30" s="8" t="s">
        <v>38</v>
      </c>
      <c r="C30" s="10">
        <v>-888000</v>
      </c>
      <c r="D30" s="10">
        <v>-364049.89</v>
      </c>
      <c r="E30" s="9">
        <f t="shared" si="0"/>
        <v>40.996609234234235</v>
      </c>
    </row>
    <row r="31" spans="1:5" ht="93.6" x14ac:dyDescent="0.3">
      <c r="A31" s="7" t="s">
        <v>41</v>
      </c>
      <c r="B31" s="8" t="s">
        <v>40</v>
      </c>
      <c r="C31" s="10">
        <v>-888000</v>
      </c>
      <c r="D31" s="10">
        <v>-364049.89</v>
      </c>
      <c r="E31" s="9">
        <f t="shared" si="0"/>
        <v>40.996609234234235</v>
      </c>
    </row>
    <row r="32" spans="1:5" ht="15.6" x14ac:dyDescent="0.3">
      <c r="A32" s="7" t="s">
        <v>43</v>
      </c>
      <c r="B32" s="8" t="s">
        <v>42</v>
      </c>
      <c r="C32" s="10">
        <v>9521000</v>
      </c>
      <c r="D32" s="10">
        <v>8497989.9700000007</v>
      </c>
      <c r="E32" s="9">
        <f t="shared" si="0"/>
        <v>89.255224976368027</v>
      </c>
    </row>
    <row r="33" spans="1:5" ht="15.6" x14ac:dyDescent="0.3">
      <c r="A33" s="7" t="s">
        <v>45</v>
      </c>
      <c r="B33" s="8" t="s">
        <v>44</v>
      </c>
      <c r="C33" s="10">
        <v>1000</v>
      </c>
      <c r="D33" s="10">
        <v>1278.54</v>
      </c>
      <c r="E33" s="9">
        <f t="shared" si="0"/>
        <v>127.854</v>
      </c>
    </row>
    <row r="34" spans="1:5" ht="15.6" x14ac:dyDescent="0.3">
      <c r="A34" s="7" t="s">
        <v>46</v>
      </c>
      <c r="B34" s="8" t="s">
        <v>44</v>
      </c>
      <c r="C34" s="10">
        <v>1000</v>
      </c>
      <c r="D34" s="10">
        <v>1278.54</v>
      </c>
      <c r="E34" s="9">
        <f t="shared" si="0"/>
        <v>127.854</v>
      </c>
    </row>
    <row r="35" spans="1:5" ht="15.6" x14ac:dyDescent="0.3">
      <c r="A35" s="7" t="s">
        <v>48</v>
      </c>
      <c r="B35" s="8" t="s">
        <v>47</v>
      </c>
      <c r="C35" s="10">
        <v>843000</v>
      </c>
      <c r="D35" s="10">
        <v>1011717.57</v>
      </c>
      <c r="E35" s="9">
        <f t="shared" si="0"/>
        <v>120.01394661921707</v>
      </c>
    </row>
    <row r="36" spans="1:5" ht="15.6" x14ac:dyDescent="0.3">
      <c r="A36" s="7" t="s">
        <v>49</v>
      </c>
      <c r="B36" s="8" t="s">
        <v>47</v>
      </c>
      <c r="C36" s="10">
        <v>843000</v>
      </c>
      <c r="D36" s="10">
        <v>1011717.57</v>
      </c>
      <c r="E36" s="9">
        <f t="shared" si="0"/>
        <v>120.01394661921707</v>
      </c>
    </row>
    <row r="37" spans="1:5" ht="31.2" x14ac:dyDescent="0.3">
      <c r="A37" s="7" t="s">
        <v>51</v>
      </c>
      <c r="B37" s="8" t="s">
        <v>50</v>
      </c>
      <c r="C37" s="10">
        <v>8677000</v>
      </c>
      <c r="D37" s="10">
        <v>7484993.8600000003</v>
      </c>
      <c r="E37" s="9">
        <f t="shared" si="0"/>
        <v>86.262462371787478</v>
      </c>
    </row>
    <row r="38" spans="1:5" ht="31.2" x14ac:dyDescent="0.3">
      <c r="A38" s="7" t="s">
        <v>53</v>
      </c>
      <c r="B38" s="8" t="s">
        <v>52</v>
      </c>
      <c r="C38" s="10">
        <v>8677000</v>
      </c>
      <c r="D38" s="10">
        <v>7484993.8600000003</v>
      </c>
      <c r="E38" s="9">
        <f t="shared" si="0"/>
        <v>86.262462371787478</v>
      </c>
    </row>
    <row r="39" spans="1:5" ht="15.6" x14ac:dyDescent="0.3">
      <c r="A39" s="7" t="s">
        <v>55</v>
      </c>
      <c r="B39" s="8" t="s">
        <v>54</v>
      </c>
      <c r="C39" s="10">
        <v>7709000</v>
      </c>
      <c r="D39" s="10">
        <v>4283556.2699999996</v>
      </c>
      <c r="E39" s="9">
        <f t="shared" si="0"/>
        <v>55.565654040731602</v>
      </c>
    </row>
    <row r="40" spans="1:5" ht="31.2" x14ac:dyDescent="0.3">
      <c r="A40" s="7" t="s">
        <v>57</v>
      </c>
      <c r="B40" s="8" t="s">
        <v>56</v>
      </c>
      <c r="C40" s="10">
        <v>7709000</v>
      </c>
      <c r="D40" s="10">
        <v>4278556.2699999996</v>
      </c>
      <c r="E40" s="9">
        <f t="shared" si="0"/>
        <v>55.500794785315854</v>
      </c>
    </row>
    <row r="41" spans="1:5" ht="46.8" x14ac:dyDescent="0.3">
      <c r="A41" s="7" t="s">
        <v>59</v>
      </c>
      <c r="B41" s="8" t="s">
        <v>58</v>
      </c>
      <c r="C41" s="10">
        <v>7709000</v>
      </c>
      <c r="D41" s="10">
        <v>4278556.2699999996</v>
      </c>
      <c r="E41" s="9">
        <f t="shared" si="0"/>
        <v>55.500794785315854</v>
      </c>
    </row>
    <row r="42" spans="1:5" ht="31.2" x14ac:dyDescent="0.3">
      <c r="A42" s="12" t="s">
        <v>286</v>
      </c>
      <c r="B42" s="13" t="s">
        <v>294</v>
      </c>
      <c r="C42" s="14" t="s">
        <v>1</v>
      </c>
      <c r="D42" s="14">
        <v>5000</v>
      </c>
      <c r="E42" s="9"/>
    </row>
    <row r="43" spans="1:5" ht="31.2" x14ac:dyDescent="0.3">
      <c r="A43" s="12" t="s">
        <v>287</v>
      </c>
      <c r="B43" s="13" t="s">
        <v>295</v>
      </c>
      <c r="C43" s="14" t="s">
        <v>1</v>
      </c>
      <c r="D43" s="14">
        <v>5000</v>
      </c>
      <c r="E43" s="9"/>
    </row>
    <row r="44" spans="1:5" ht="31.2" x14ac:dyDescent="0.3">
      <c r="A44" s="7" t="s">
        <v>61</v>
      </c>
      <c r="B44" s="8" t="s">
        <v>60</v>
      </c>
      <c r="C44" s="10">
        <v>6546000</v>
      </c>
      <c r="D44" s="10">
        <v>5118092.76</v>
      </c>
      <c r="E44" s="9">
        <f t="shared" si="0"/>
        <v>78.186568285976165</v>
      </c>
    </row>
    <row r="45" spans="1:5" ht="78" x14ac:dyDescent="0.3">
      <c r="A45" s="7" t="s">
        <v>63</v>
      </c>
      <c r="B45" s="8" t="s">
        <v>62</v>
      </c>
      <c r="C45" s="10">
        <v>6324000</v>
      </c>
      <c r="D45" s="10">
        <v>4885450.66</v>
      </c>
      <c r="E45" s="9">
        <f t="shared" si="0"/>
        <v>77.252540480708404</v>
      </c>
    </row>
    <row r="46" spans="1:5" ht="66.75" customHeight="1" x14ac:dyDescent="0.3">
      <c r="A46" s="7" t="s">
        <v>65</v>
      </c>
      <c r="B46" s="8" t="s">
        <v>64</v>
      </c>
      <c r="C46" s="10">
        <v>3898000</v>
      </c>
      <c r="D46" s="10">
        <v>3760774.27</v>
      </c>
      <c r="E46" s="9">
        <f t="shared" si="0"/>
        <v>96.479586198050285</v>
      </c>
    </row>
    <row r="47" spans="1:5" ht="78" x14ac:dyDescent="0.3">
      <c r="A47" s="7" t="s">
        <v>67</v>
      </c>
      <c r="B47" s="8" t="s">
        <v>66</v>
      </c>
      <c r="C47" s="10">
        <v>3258000</v>
      </c>
      <c r="D47" s="10">
        <v>3347187.34</v>
      </c>
      <c r="E47" s="9">
        <f t="shared" si="0"/>
        <v>102.73748741559238</v>
      </c>
    </row>
    <row r="48" spans="1:5" ht="78" x14ac:dyDescent="0.3">
      <c r="A48" s="7" t="s">
        <v>69</v>
      </c>
      <c r="B48" s="8" t="s">
        <v>68</v>
      </c>
      <c r="C48" s="10">
        <v>640000</v>
      </c>
      <c r="D48" s="10">
        <v>413586.93</v>
      </c>
      <c r="E48" s="9">
        <f t="shared" si="0"/>
        <v>64.622957812500005</v>
      </c>
    </row>
    <row r="49" spans="1:5" ht="30.75" customHeight="1" x14ac:dyDescent="0.3">
      <c r="A49" s="7" t="s">
        <v>71</v>
      </c>
      <c r="B49" s="8" t="s">
        <v>70</v>
      </c>
      <c r="C49" s="10">
        <v>82000</v>
      </c>
      <c r="D49" s="10">
        <v>20898.36</v>
      </c>
      <c r="E49" s="9">
        <f t="shared" si="0"/>
        <v>25.485804878048778</v>
      </c>
    </row>
    <row r="50" spans="1:5" ht="65.25" customHeight="1" x14ac:dyDescent="0.3">
      <c r="A50" s="7" t="s">
        <v>73</v>
      </c>
      <c r="B50" s="8" t="s">
        <v>72</v>
      </c>
      <c r="C50" s="10">
        <v>82000</v>
      </c>
      <c r="D50" s="10">
        <v>20898.36</v>
      </c>
      <c r="E50" s="9">
        <f t="shared" si="0"/>
        <v>25.485804878048778</v>
      </c>
    </row>
    <row r="51" spans="1:5" ht="78" x14ac:dyDescent="0.3">
      <c r="A51" s="7" t="s">
        <v>75</v>
      </c>
      <c r="B51" s="8" t="s">
        <v>74</v>
      </c>
      <c r="C51" s="10">
        <v>2344000</v>
      </c>
      <c r="D51" s="10">
        <v>1103778.03</v>
      </c>
      <c r="E51" s="9">
        <f t="shared" si="0"/>
        <v>47.089506399317408</v>
      </c>
    </row>
    <row r="52" spans="1:5" ht="62.4" x14ac:dyDescent="0.3">
      <c r="A52" s="7" t="s">
        <v>77</v>
      </c>
      <c r="B52" s="8" t="s">
        <v>76</v>
      </c>
      <c r="C52" s="10">
        <v>2344000</v>
      </c>
      <c r="D52" s="10">
        <v>1103778.03</v>
      </c>
      <c r="E52" s="9">
        <f t="shared" si="0"/>
        <v>47.089506399317408</v>
      </c>
    </row>
    <row r="53" spans="1:5" ht="21" customHeight="1" x14ac:dyDescent="0.3">
      <c r="A53" s="7" t="s">
        <v>79</v>
      </c>
      <c r="B53" s="8" t="s">
        <v>78</v>
      </c>
      <c r="C53" s="10">
        <v>50000</v>
      </c>
      <c r="D53" s="10">
        <v>145540.98000000001</v>
      </c>
      <c r="E53" s="9">
        <f t="shared" si="0"/>
        <v>291.08196000000004</v>
      </c>
    </row>
    <row r="54" spans="1:5" ht="46.8" x14ac:dyDescent="0.3">
      <c r="A54" s="7" t="s">
        <v>81</v>
      </c>
      <c r="B54" s="8" t="s">
        <v>80</v>
      </c>
      <c r="C54" s="10">
        <v>50000</v>
      </c>
      <c r="D54" s="10">
        <v>145540.98000000001</v>
      </c>
      <c r="E54" s="9">
        <f t="shared" si="0"/>
        <v>291.08196000000004</v>
      </c>
    </row>
    <row r="55" spans="1:5" ht="46.8" x14ac:dyDescent="0.3">
      <c r="A55" s="7" t="s">
        <v>83</v>
      </c>
      <c r="B55" s="8" t="s">
        <v>82</v>
      </c>
      <c r="C55" s="10">
        <v>50000</v>
      </c>
      <c r="D55" s="10">
        <v>145540.98000000001</v>
      </c>
      <c r="E55" s="9">
        <f t="shared" si="0"/>
        <v>291.08196000000004</v>
      </c>
    </row>
    <row r="56" spans="1:5" ht="78" x14ac:dyDescent="0.3">
      <c r="A56" s="7" t="s">
        <v>85</v>
      </c>
      <c r="B56" s="8" t="s">
        <v>84</v>
      </c>
      <c r="C56" s="10">
        <v>172000</v>
      </c>
      <c r="D56" s="10">
        <v>87101.119999999995</v>
      </c>
      <c r="E56" s="9">
        <f t="shared" si="0"/>
        <v>50.640186046511623</v>
      </c>
    </row>
    <row r="57" spans="1:5" ht="78" x14ac:dyDescent="0.3">
      <c r="A57" s="7" t="s">
        <v>87</v>
      </c>
      <c r="B57" s="8" t="s">
        <v>86</v>
      </c>
      <c r="C57" s="10">
        <v>172000</v>
      </c>
      <c r="D57" s="10">
        <v>87101.119999999995</v>
      </c>
      <c r="E57" s="9">
        <f t="shared" si="0"/>
        <v>50.640186046511623</v>
      </c>
    </row>
    <row r="58" spans="1:5" ht="78" x14ac:dyDescent="0.3">
      <c r="A58" s="7" t="s">
        <v>89</v>
      </c>
      <c r="B58" s="8" t="s">
        <v>88</v>
      </c>
      <c r="C58" s="10">
        <v>172000</v>
      </c>
      <c r="D58" s="10">
        <v>87101.119999999995</v>
      </c>
      <c r="E58" s="9">
        <f t="shared" si="0"/>
        <v>50.640186046511623</v>
      </c>
    </row>
    <row r="59" spans="1:5" ht="15.6" x14ac:dyDescent="0.3">
      <c r="A59" s="7" t="s">
        <v>91</v>
      </c>
      <c r="B59" s="8" t="s">
        <v>90</v>
      </c>
      <c r="C59" s="10">
        <v>375000</v>
      </c>
      <c r="D59" s="10">
        <v>649057.42000000004</v>
      </c>
      <c r="E59" s="9">
        <f t="shared" si="0"/>
        <v>173.08197866666669</v>
      </c>
    </row>
    <row r="60" spans="1:5" ht="15.6" x14ac:dyDescent="0.3">
      <c r="A60" s="7" t="s">
        <v>93</v>
      </c>
      <c r="B60" s="8" t="s">
        <v>92</v>
      </c>
      <c r="C60" s="10">
        <v>375000</v>
      </c>
      <c r="D60" s="10">
        <v>649057.42000000004</v>
      </c>
      <c r="E60" s="9">
        <f t="shared" si="0"/>
        <v>173.08197866666669</v>
      </c>
    </row>
    <row r="61" spans="1:5" ht="31.2" x14ac:dyDescent="0.3">
      <c r="A61" s="7" t="s">
        <v>95</v>
      </c>
      <c r="B61" s="8" t="s">
        <v>94</v>
      </c>
      <c r="C61" s="10">
        <v>167000</v>
      </c>
      <c r="D61" s="10">
        <v>94578.85</v>
      </c>
      <c r="E61" s="9">
        <f t="shared" si="0"/>
        <v>56.634041916167668</v>
      </c>
    </row>
    <row r="62" spans="1:5" ht="25.5" customHeight="1" x14ac:dyDescent="0.3">
      <c r="A62" s="7" t="s">
        <v>97</v>
      </c>
      <c r="B62" s="8" t="s">
        <v>96</v>
      </c>
      <c r="C62" s="10">
        <v>140000</v>
      </c>
      <c r="D62" s="10">
        <v>517464.33</v>
      </c>
      <c r="E62" s="9">
        <f t="shared" si="0"/>
        <v>369.61737857142862</v>
      </c>
    </row>
    <row r="63" spans="1:5" ht="15.6" x14ac:dyDescent="0.3">
      <c r="A63" s="7" t="s">
        <v>99</v>
      </c>
      <c r="B63" s="8" t="s">
        <v>98</v>
      </c>
      <c r="C63" s="10">
        <v>68000</v>
      </c>
      <c r="D63" s="10">
        <v>37014.239999999998</v>
      </c>
      <c r="E63" s="9">
        <f t="shared" si="0"/>
        <v>54.432705882352941</v>
      </c>
    </row>
    <row r="64" spans="1:5" ht="15.6" x14ac:dyDescent="0.3">
      <c r="A64" s="7" t="s">
        <v>101</v>
      </c>
      <c r="B64" s="8" t="s">
        <v>100</v>
      </c>
      <c r="C64" s="10">
        <v>68000</v>
      </c>
      <c r="D64" s="10">
        <v>37014.239999999998</v>
      </c>
      <c r="E64" s="9">
        <f t="shared" si="0"/>
        <v>54.432705882352941</v>
      </c>
    </row>
    <row r="65" spans="1:5" ht="31.2" x14ac:dyDescent="0.3">
      <c r="A65" s="7" t="s">
        <v>103</v>
      </c>
      <c r="B65" s="8" t="s">
        <v>102</v>
      </c>
      <c r="C65" s="10">
        <v>18334000</v>
      </c>
      <c r="D65" s="10">
        <v>4629865.18</v>
      </c>
      <c r="E65" s="9">
        <f t="shared" si="0"/>
        <v>25.252891785753246</v>
      </c>
    </row>
    <row r="66" spans="1:5" ht="78" x14ac:dyDescent="0.3">
      <c r="A66" s="7" t="s">
        <v>105</v>
      </c>
      <c r="B66" s="8" t="s">
        <v>104</v>
      </c>
      <c r="C66" s="10">
        <v>769000</v>
      </c>
      <c r="D66" s="10">
        <v>615394.37</v>
      </c>
      <c r="E66" s="9">
        <f t="shared" si="0"/>
        <v>80.025275682704816</v>
      </c>
    </row>
    <row r="67" spans="1:5" ht="93.6" x14ac:dyDescent="0.3">
      <c r="A67" s="7" t="s">
        <v>107</v>
      </c>
      <c r="B67" s="8" t="s">
        <v>106</v>
      </c>
      <c r="C67" s="10">
        <v>769000</v>
      </c>
      <c r="D67" s="10">
        <v>615394.37</v>
      </c>
      <c r="E67" s="9">
        <f t="shared" si="0"/>
        <v>80.025275682704816</v>
      </c>
    </row>
    <row r="68" spans="1:5" ht="84.75" customHeight="1" x14ac:dyDescent="0.3">
      <c r="A68" s="7" t="s">
        <v>109</v>
      </c>
      <c r="B68" s="8" t="s">
        <v>108</v>
      </c>
      <c r="C68" s="10">
        <v>769000</v>
      </c>
      <c r="D68" s="10">
        <v>615394.37</v>
      </c>
      <c r="E68" s="9">
        <f t="shared" si="0"/>
        <v>80.025275682704816</v>
      </c>
    </row>
    <row r="69" spans="1:5" ht="31.2" x14ac:dyDescent="0.3">
      <c r="A69" s="7" t="s">
        <v>111</v>
      </c>
      <c r="B69" s="8" t="s">
        <v>110</v>
      </c>
      <c r="C69" s="10">
        <v>17515000</v>
      </c>
      <c r="D69" s="10">
        <v>3933451.21</v>
      </c>
      <c r="E69" s="9">
        <f t="shared" si="0"/>
        <v>22.457614673137311</v>
      </c>
    </row>
    <row r="70" spans="1:5" ht="31.2" x14ac:dyDescent="0.3">
      <c r="A70" s="7" t="s">
        <v>113</v>
      </c>
      <c r="B70" s="8" t="s">
        <v>112</v>
      </c>
      <c r="C70" s="10">
        <v>17515000</v>
      </c>
      <c r="D70" s="10">
        <v>3933451.21</v>
      </c>
      <c r="E70" s="9">
        <f t="shared" si="0"/>
        <v>22.457614673137311</v>
      </c>
    </row>
    <row r="71" spans="1:5" ht="46.8" x14ac:dyDescent="0.3">
      <c r="A71" s="7" t="s">
        <v>115</v>
      </c>
      <c r="B71" s="8" t="s">
        <v>114</v>
      </c>
      <c r="C71" s="10">
        <v>17415000</v>
      </c>
      <c r="D71" s="10">
        <v>3905376.88</v>
      </c>
      <c r="E71" s="9">
        <f t="shared" si="0"/>
        <v>22.425362503588858</v>
      </c>
    </row>
    <row r="72" spans="1:5" ht="46.8" x14ac:dyDescent="0.3">
      <c r="A72" s="7" t="s">
        <v>117</v>
      </c>
      <c r="B72" s="8" t="s">
        <v>116</v>
      </c>
      <c r="C72" s="10">
        <v>100000</v>
      </c>
      <c r="D72" s="10">
        <v>28074.33</v>
      </c>
      <c r="E72" s="9">
        <f t="shared" si="0"/>
        <v>28.074330000000003</v>
      </c>
    </row>
    <row r="73" spans="1:5" ht="62.4" x14ac:dyDescent="0.3">
      <c r="A73" s="7" t="s">
        <v>119</v>
      </c>
      <c r="B73" s="8" t="s">
        <v>118</v>
      </c>
      <c r="C73" s="10">
        <v>50000</v>
      </c>
      <c r="D73" s="10">
        <v>81019.600000000006</v>
      </c>
      <c r="E73" s="9">
        <f t="shared" si="0"/>
        <v>162.03919999999999</v>
      </c>
    </row>
    <row r="74" spans="1:5" ht="62.4" x14ac:dyDescent="0.3">
      <c r="A74" s="7" t="s">
        <v>121</v>
      </c>
      <c r="B74" s="8" t="s">
        <v>120</v>
      </c>
      <c r="C74" s="10">
        <v>50000</v>
      </c>
      <c r="D74" s="10">
        <v>81019.600000000006</v>
      </c>
      <c r="E74" s="9">
        <f t="shared" si="0"/>
        <v>162.03919999999999</v>
      </c>
    </row>
    <row r="75" spans="1:5" ht="93.6" x14ac:dyDescent="0.3">
      <c r="A75" s="7" t="s">
        <v>123</v>
      </c>
      <c r="B75" s="8" t="s">
        <v>122</v>
      </c>
      <c r="C75" s="10">
        <v>24000</v>
      </c>
      <c r="D75" s="10">
        <v>42506.44</v>
      </c>
      <c r="E75" s="9">
        <f t="shared" ref="E75:E138" si="1">D75/C75*100</f>
        <v>177.11016666666669</v>
      </c>
    </row>
    <row r="76" spans="1:5" ht="78" x14ac:dyDescent="0.3">
      <c r="A76" s="7" t="s">
        <v>125</v>
      </c>
      <c r="B76" s="8" t="s">
        <v>124</v>
      </c>
      <c r="C76" s="10">
        <v>26000</v>
      </c>
      <c r="D76" s="10">
        <v>38513.160000000003</v>
      </c>
      <c r="E76" s="9">
        <f t="shared" si="1"/>
        <v>148.12753846153848</v>
      </c>
    </row>
    <row r="77" spans="1:5" ht="15.6" x14ac:dyDescent="0.3">
      <c r="A77" s="7" t="s">
        <v>127</v>
      </c>
      <c r="B77" s="8" t="s">
        <v>126</v>
      </c>
      <c r="C77" s="10">
        <v>241000</v>
      </c>
      <c r="D77" s="10">
        <v>128789.89</v>
      </c>
      <c r="E77" s="9">
        <f t="shared" si="1"/>
        <v>53.439788381742737</v>
      </c>
    </row>
    <row r="78" spans="1:5" ht="31.2" x14ac:dyDescent="0.3">
      <c r="A78" s="7" t="s">
        <v>129</v>
      </c>
      <c r="B78" s="8" t="s">
        <v>128</v>
      </c>
      <c r="C78" s="10">
        <v>241000</v>
      </c>
      <c r="D78" s="10">
        <v>128789.89</v>
      </c>
      <c r="E78" s="9">
        <f t="shared" si="1"/>
        <v>53.439788381742737</v>
      </c>
    </row>
    <row r="79" spans="1:5" ht="46.8" x14ac:dyDescent="0.3">
      <c r="A79" s="7" t="s">
        <v>131</v>
      </c>
      <c r="B79" s="8" t="s">
        <v>130</v>
      </c>
      <c r="C79" s="10">
        <v>241000</v>
      </c>
      <c r="D79" s="10">
        <v>128789.89</v>
      </c>
      <c r="E79" s="9">
        <f t="shared" si="1"/>
        <v>53.439788381742737</v>
      </c>
    </row>
    <row r="80" spans="1:5" ht="15.6" x14ac:dyDescent="0.3">
      <c r="A80" s="7" t="s">
        <v>133</v>
      </c>
      <c r="B80" s="8" t="s">
        <v>132</v>
      </c>
      <c r="C80" s="10">
        <v>1573000</v>
      </c>
      <c r="D80" s="10">
        <v>950702.12</v>
      </c>
      <c r="E80" s="9">
        <f t="shared" si="1"/>
        <v>60.438787031150667</v>
      </c>
    </row>
    <row r="81" spans="1:5" ht="31.2" x14ac:dyDescent="0.3">
      <c r="A81" s="7" t="s">
        <v>135</v>
      </c>
      <c r="B81" s="8" t="s">
        <v>134</v>
      </c>
      <c r="C81" s="10">
        <v>1041000</v>
      </c>
      <c r="D81" s="10">
        <v>546454.18999999994</v>
      </c>
      <c r="E81" s="9">
        <f t="shared" si="1"/>
        <v>52.493197886647444</v>
      </c>
    </row>
    <row r="82" spans="1:5" ht="46.8" x14ac:dyDescent="0.3">
      <c r="A82" s="7" t="s">
        <v>137</v>
      </c>
      <c r="B82" s="8" t="s">
        <v>136</v>
      </c>
      <c r="C82" s="10">
        <v>5000</v>
      </c>
      <c r="D82" s="10">
        <v>4037.95</v>
      </c>
      <c r="E82" s="9">
        <f t="shared" si="1"/>
        <v>80.758999999999986</v>
      </c>
    </row>
    <row r="83" spans="1:5" ht="78" x14ac:dyDescent="0.3">
      <c r="A83" s="7" t="s">
        <v>139</v>
      </c>
      <c r="B83" s="8" t="s">
        <v>138</v>
      </c>
      <c r="C83" s="10">
        <v>5000</v>
      </c>
      <c r="D83" s="10">
        <v>4037.95</v>
      </c>
      <c r="E83" s="9">
        <f t="shared" si="1"/>
        <v>80.758999999999986</v>
      </c>
    </row>
    <row r="84" spans="1:5" ht="78" x14ac:dyDescent="0.3">
      <c r="A84" s="7" t="s">
        <v>141</v>
      </c>
      <c r="B84" s="8" t="s">
        <v>140</v>
      </c>
      <c r="C84" s="10">
        <v>119000</v>
      </c>
      <c r="D84" s="10">
        <v>115479.52</v>
      </c>
      <c r="E84" s="9">
        <f t="shared" si="1"/>
        <v>97.041613445378147</v>
      </c>
    </row>
    <row r="85" spans="1:5" ht="93.6" x14ac:dyDescent="0.3">
      <c r="A85" s="7" t="s">
        <v>143</v>
      </c>
      <c r="B85" s="8" t="s">
        <v>142</v>
      </c>
      <c r="C85" s="10">
        <v>119000</v>
      </c>
      <c r="D85" s="10">
        <v>115479.52</v>
      </c>
      <c r="E85" s="9">
        <f t="shared" si="1"/>
        <v>97.041613445378147</v>
      </c>
    </row>
    <row r="86" spans="1:5" ht="46.8" x14ac:dyDescent="0.3">
      <c r="A86" s="7" t="s">
        <v>145</v>
      </c>
      <c r="B86" s="8" t="s">
        <v>144</v>
      </c>
      <c r="C86" s="10">
        <v>66000</v>
      </c>
      <c r="D86" s="10">
        <v>203749.74</v>
      </c>
      <c r="E86" s="9">
        <f t="shared" si="1"/>
        <v>308.71172727272722</v>
      </c>
    </row>
    <row r="87" spans="1:5" ht="78" x14ac:dyDescent="0.3">
      <c r="A87" s="7" t="s">
        <v>147</v>
      </c>
      <c r="B87" s="8" t="s">
        <v>146</v>
      </c>
      <c r="C87" s="10">
        <v>66000</v>
      </c>
      <c r="D87" s="10">
        <v>203749.74</v>
      </c>
      <c r="E87" s="9">
        <f t="shared" si="1"/>
        <v>308.71172727272722</v>
      </c>
    </row>
    <row r="88" spans="1:5" ht="62.4" x14ac:dyDescent="0.3">
      <c r="A88" s="7" t="s">
        <v>149</v>
      </c>
      <c r="B88" s="8" t="s">
        <v>148</v>
      </c>
      <c r="C88" s="10">
        <v>18000</v>
      </c>
      <c r="D88" s="10">
        <v>12000</v>
      </c>
      <c r="E88" s="9">
        <f t="shared" si="1"/>
        <v>66.666666666666657</v>
      </c>
    </row>
    <row r="89" spans="1:5" ht="93.6" x14ac:dyDescent="0.3">
      <c r="A89" s="7" t="s">
        <v>151</v>
      </c>
      <c r="B89" s="8" t="s">
        <v>150</v>
      </c>
      <c r="C89" s="10">
        <v>18000</v>
      </c>
      <c r="D89" s="10">
        <v>12000</v>
      </c>
      <c r="E89" s="9">
        <f t="shared" si="1"/>
        <v>66.666666666666657</v>
      </c>
    </row>
    <row r="90" spans="1:5" ht="62.4" x14ac:dyDescent="0.3">
      <c r="A90" s="7" t="s">
        <v>153</v>
      </c>
      <c r="B90" s="8" t="s">
        <v>152</v>
      </c>
      <c r="C90" s="10">
        <v>37000</v>
      </c>
      <c r="D90" s="10">
        <v>4500</v>
      </c>
      <c r="E90" s="9">
        <f t="shared" si="1"/>
        <v>12.162162162162163</v>
      </c>
    </row>
    <row r="91" spans="1:5" ht="93.6" x14ac:dyDescent="0.3">
      <c r="A91" s="7" t="s">
        <v>155</v>
      </c>
      <c r="B91" s="8" t="s">
        <v>154</v>
      </c>
      <c r="C91" s="10">
        <v>37000</v>
      </c>
      <c r="D91" s="10">
        <v>4500</v>
      </c>
      <c r="E91" s="9">
        <f t="shared" si="1"/>
        <v>12.162162162162163</v>
      </c>
    </row>
    <row r="92" spans="1:5" ht="93.6" x14ac:dyDescent="0.3">
      <c r="A92" s="7" t="s">
        <v>157</v>
      </c>
      <c r="B92" s="8" t="s">
        <v>156</v>
      </c>
      <c r="C92" s="10">
        <v>17000</v>
      </c>
      <c r="D92" s="10">
        <v>2000</v>
      </c>
      <c r="E92" s="9">
        <f t="shared" si="1"/>
        <v>11.76470588235294</v>
      </c>
    </row>
    <row r="93" spans="1:5" ht="124.8" x14ac:dyDescent="0.3">
      <c r="A93" s="7" t="s">
        <v>159</v>
      </c>
      <c r="B93" s="8" t="s">
        <v>158</v>
      </c>
      <c r="C93" s="10">
        <v>17000</v>
      </c>
      <c r="D93" s="10">
        <v>2000</v>
      </c>
      <c r="E93" s="9">
        <f t="shared" si="1"/>
        <v>11.76470588235294</v>
      </c>
    </row>
    <row r="94" spans="1:5" ht="62.4" x14ac:dyDescent="0.3">
      <c r="A94" s="7" t="s">
        <v>161</v>
      </c>
      <c r="B94" s="8" t="s">
        <v>160</v>
      </c>
      <c r="C94" s="10">
        <v>51000</v>
      </c>
      <c r="D94" s="10">
        <v>23000</v>
      </c>
      <c r="E94" s="9">
        <f t="shared" si="1"/>
        <v>45.098039215686278</v>
      </c>
    </row>
    <row r="95" spans="1:5" ht="78" x14ac:dyDescent="0.3">
      <c r="A95" s="7" t="s">
        <v>163</v>
      </c>
      <c r="B95" s="8" t="s">
        <v>162</v>
      </c>
      <c r="C95" s="10">
        <v>51000</v>
      </c>
      <c r="D95" s="10">
        <v>23000</v>
      </c>
      <c r="E95" s="9">
        <f t="shared" si="1"/>
        <v>45.098039215686278</v>
      </c>
    </row>
    <row r="96" spans="1:5" ht="46.8" x14ac:dyDescent="0.3">
      <c r="A96" s="7" t="s">
        <v>165</v>
      </c>
      <c r="B96" s="8" t="s">
        <v>164</v>
      </c>
      <c r="C96" s="10">
        <v>51000</v>
      </c>
      <c r="D96" s="10">
        <v>2000</v>
      </c>
      <c r="E96" s="9">
        <f t="shared" si="1"/>
        <v>3.9215686274509802</v>
      </c>
    </row>
    <row r="97" spans="1:5" ht="78" x14ac:dyDescent="0.3">
      <c r="A97" s="7" t="s">
        <v>167</v>
      </c>
      <c r="B97" s="8" t="s">
        <v>166</v>
      </c>
      <c r="C97" s="10">
        <v>51000</v>
      </c>
      <c r="D97" s="10">
        <v>2000</v>
      </c>
      <c r="E97" s="9">
        <f t="shared" si="1"/>
        <v>3.9215686274509802</v>
      </c>
    </row>
    <row r="98" spans="1:5" ht="62.4" x14ac:dyDescent="0.3">
      <c r="A98" s="7" t="s">
        <v>169</v>
      </c>
      <c r="B98" s="8" t="s">
        <v>168</v>
      </c>
      <c r="C98" s="10">
        <v>677000</v>
      </c>
      <c r="D98" s="10">
        <v>179686.98</v>
      </c>
      <c r="E98" s="9">
        <f t="shared" si="1"/>
        <v>26.541651403249634</v>
      </c>
    </row>
    <row r="99" spans="1:5" ht="78" x14ac:dyDescent="0.3">
      <c r="A99" s="7" t="s">
        <v>171</v>
      </c>
      <c r="B99" s="8" t="s">
        <v>170</v>
      </c>
      <c r="C99" s="10">
        <v>677000</v>
      </c>
      <c r="D99" s="10">
        <v>179686.98</v>
      </c>
      <c r="E99" s="9">
        <f t="shared" si="1"/>
        <v>26.541651403249634</v>
      </c>
    </row>
    <row r="100" spans="1:5" ht="109.2" x14ac:dyDescent="0.3">
      <c r="A100" s="7" t="s">
        <v>173</v>
      </c>
      <c r="B100" s="8" t="s">
        <v>172</v>
      </c>
      <c r="C100" s="10">
        <v>218000</v>
      </c>
      <c r="D100" s="10">
        <v>90000</v>
      </c>
      <c r="E100" s="9">
        <f t="shared" si="1"/>
        <v>41.284403669724774</v>
      </c>
    </row>
    <row r="101" spans="1:5" ht="124.8" x14ac:dyDescent="0.3">
      <c r="A101" s="7" t="s">
        <v>175</v>
      </c>
      <c r="B101" s="8" t="s">
        <v>174</v>
      </c>
      <c r="C101" s="10">
        <v>218000</v>
      </c>
      <c r="D101" s="10">
        <v>90000</v>
      </c>
      <c r="E101" s="9">
        <f t="shared" si="1"/>
        <v>41.284403669724774</v>
      </c>
    </row>
    <row r="102" spans="1:5" ht="31.2" x14ac:dyDescent="0.3">
      <c r="A102" s="7" t="s">
        <v>177</v>
      </c>
      <c r="B102" s="8" t="s">
        <v>176</v>
      </c>
      <c r="C102" s="10">
        <v>8000</v>
      </c>
      <c r="D102" s="10">
        <v>7038</v>
      </c>
      <c r="E102" s="9">
        <f t="shared" si="1"/>
        <v>87.975000000000009</v>
      </c>
    </row>
    <row r="103" spans="1:5" ht="62.4" x14ac:dyDescent="0.3">
      <c r="A103" s="7" t="s">
        <v>179</v>
      </c>
      <c r="B103" s="8" t="s">
        <v>178</v>
      </c>
      <c r="C103" s="10">
        <v>8000</v>
      </c>
      <c r="D103" s="10">
        <v>7038</v>
      </c>
      <c r="E103" s="9">
        <f t="shared" si="1"/>
        <v>87.975000000000009</v>
      </c>
    </row>
    <row r="104" spans="1:5" ht="93.6" x14ac:dyDescent="0.3">
      <c r="A104" s="7" t="s">
        <v>181</v>
      </c>
      <c r="B104" s="8" t="s">
        <v>180</v>
      </c>
      <c r="C104" s="10">
        <v>44000</v>
      </c>
      <c r="D104" s="10">
        <v>126753.53</v>
      </c>
      <c r="E104" s="9">
        <f t="shared" si="1"/>
        <v>288.07620454545452</v>
      </c>
    </row>
    <row r="105" spans="1:5" ht="46.8" x14ac:dyDescent="0.3">
      <c r="A105" s="7" t="s">
        <v>183</v>
      </c>
      <c r="B105" s="8" t="s">
        <v>182</v>
      </c>
      <c r="C105" s="10">
        <v>44000</v>
      </c>
      <c r="D105" s="10">
        <v>126753.53</v>
      </c>
      <c r="E105" s="9">
        <f t="shared" si="1"/>
        <v>288.07620454545452</v>
      </c>
    </row>
    <row r="106" spans="1:5" ht="78" x14ac:dyDescent="0.3">
      <c r="A106" s="7" t="s">
        <v>185</v>
      </c>
      <c r="B106" s="8" t="s">
        <v>184</v>
      </c>
      <c r="C106" s="10">
        <v>44000</v>
      </c>
      <c r="D106" s="10">
        <v>126753.53</v>
      </c>
      <c r="E106" s="9">
        <f t="shared" si="1"/>
        <v>288.07620454545452</v>
      </c>
    </row>
    <row r="107" spans="1:5" ht="15.6" x14ac:dyDescent="0.3">
      <c r="A107" s="7" t="s">
        <v>187</v>
      </c>
      <c r="B107" s="8" t="s">
        <v>186</v>
      </c>
      <c r="C107" s="10">
        <v>262000</v>
      </c>
      <c r="D107" s="10">
        <v>180456.4</v>
      </c>
      <c r="E107" s="9">
        <f t="shared" si="1"/>
        <v>68.876488549618315</v>
      </c>
    </row>
    <row r="108" spans="1:5" ht="156" x14ac:dyDescent="0.3">
      <c r="A108" s="7" t="s">
        <v>189</v>
      </c>
      <c r="B108" s="8" t="s">
        <v>188</v>
      </c>
      <c r="C108" s="10">
        <v>262000</v>
      </c>
      <c r="D108" s="10">
        <v>180456.4</v>
      </c>
      <c r="E108" s="9">
        <f t="shared" si="1"/>
        <v>68.876488549618315</v>
      </c>
    </row>
    <row r="109" spans="1:5" ht="15.6" x14ac:dyDescent="0.3">
      <c r="A109" s="7" t="s">
        <v>191</v>
      </c>
      <c r="B109" s="8" t="s">
        <v>190</v>
      </c>
      <c r="C109" s="10">
        <v>300000</v>
      </c>
      <c r="D109" s="10" t="s">
        <v>1</v>
      </c>
      <c r="E109" s="9"/>
    </row>
    <row r="110" spans="1:5" ht="15.6" x14ac:dyDescent="0.3">
      <c r="A110" s="7" t="s">
        <v>193</v>
      </c>
      <c r="B110" s="8" t="s">
        <v>192</v>
      </c>
      <c r="C110" s="10">
        <v>300000</v>
      </c>
      <c r="D110" s="10" t="s">
        <v>1</v>
      </c>
      <c r="E110" s="9"/>
    </row>
    <row r="111" spans="1:5" ht="31.2" x14ac:dyDescent="0.3">
      <c r="A111" s="7" t="s">
        <v>195</v>
      </c>
      <c r="B111" s="8" t="s">
        <v>194</v>
      </c>
      <c r="C111" s="10">
        <v>300000</v>
      </c>
      <c r="D111" s="10" t="s">
        <v>1</v>
      </c>
      <c r="E111" s="9"/>
    </row>
    <row r="112" spans="1:5" ht="15.6" x14ac:dyDescent="0.3">
      <c r="A112" s="7" t="s">
        <v>197</v>
      </c>
      <c r="B112" s="8" t="s">
        <v>196</v>
      </c>
      <c r="C112" s="10">
        <v>1011140607.22</v>
      </c>
      <c r="D112" s="10">
        <v>409001760.14999998</v>
      </c>
      <c r="E112" s="9">
        <f t="shared" si="1"/>
        <v>40.449543538212481</v>
      </c>
    </row>
    <row r="113" spans="1:5" ht="31.2" x14ac:dyDescent="0.3">
      <c r="A113" s="7" t="s">
        <v>199</v>
      </c>
      <c r="B113" s="8" t="s">
        <v>198</v>
      </c>
      <c r="C113" s="10">
        <v>1011140607.22</v>
      </c>
      <c r="D113" s="10">
        <v>409001760.14999998</v>
      </c>
      <c r="E113" s="9">
        <f t="shared" si="1"/>
        <v>40.449543538212481</v>
      </c>
    </row>
    <row r="114" spans="1:5" ht="15.6" x14ac:dyDescent="0.3">
      <c r="A114" s="7" t="s">
        <v>201</v>
      </c>
      <c r="B114" s="8" t="s">
        <v>200</v>
      </c>
      <c r="C114" s="10">
        <v>73399800</v>
      </c>
      <c r="D114" s="10">
        <v>36699900</v>
      </c>
      <c r="E114" s="9">
        <f t="shared" si="1"/>
        <v>50</v>
      </c>
    </row>
    <row r="115" spans="1:5" ht="15.6" x14ac:dyDescent="0.3">
      <c r="A115" s="7" t="s">
        <v>203</v>
      </c>
      <c r="B115" s="8" t="s">
        <v>202</v>
      </c>
      <c r="C115" s="10">
        <v>52155000</v>
      </c>
      <c r="D115" s="10">
        <v>26077500</v>
      </c>
      <c r="E115" s="9">
        <f t="shared" si="1"/>
        <v>50</v>
      </c>
    </row>
    <row r="116" spans="1:5" ht="46.8" x14ac:dyDescent="0.3">
      <c r="A116" s="7" t="s">
        <v>205</v>
      </c>
      <c r="B116" s="8" t="s">
        <v>204</v>
      </c>
      <c r="C116" s="10">
        <v>52155000</v>
      </c>
      <c r="D116" s="10">
        <v>26077500</v>
      </c>
      <c r="E116" s="9">
        <f t="shared" si="1"/>
        <v>50</v>
      </c>
    </row>
    <row r="117" spans="1:5" ht="31.2" x14ac:dyDescent="0.3">
      <c r="A117" s="7" t="s">
        <v>207</v>
      </c>
      <c r="B117" s="8" t="s">
        <v>206</v>
      </c>
      <c r="C117" s="10">
        <v>21244800</v>
      </c>
      <c r="D117" s="10">
        <v>10622400</v>
      </c>
      <c r="E117" s="9">
        <f t="shared" si="1"/>
        <v>50</v>
      </c>
    </row>
    <row r="118" spans="1:5" ht="31.2" x14ac:dyDescent="0.3">
      <c r="A118" s="7" t="s">
        <v>209</v>
      </c>
      <c r="B118" s="8" t="s">
        <v>208</v>
      </c>
      <c r="C118" s="10">
        <v>21244800</v>
      </c>
      <c r="D118" s="10">
        <v>10622400</v>
      </c>
      <c r="E118" s="9">
        <f t="shared" si="1"/>
        <v>50</v>
      </c>
    </row>
    <row r="119" spans="1:5" ht="31.2" x14ac:dyDescent="0.3">
      <c r="A119" s="7" t="s">
        <v>211</v>
      </c>
      <c r="B119" s="8" t="s">
        <v>210</v>
      </c>
      <c r="C119" s="10">
        <v>305672687.82999998</v>
      </c>
      <c r="D119" s="10">
        <v>81186306.299999997</v>
      </c>
      <c r="E119" s="9">
        <f t="shared" si="1"/>
        <v>26.559882361865384</v>
      </c>
    </row>
    <row r="120" spans="1:5" ht="31.2" x14ac:dyDescent="0.3">
      <c r="A120" s="7" t="s">
        <v>213</v>
      </c>
      <c r="B120" s="8" t="s">
        <v>212</v>
      </c>
      <c r="C120" s="10">
        <v>256675612.05000001</v>
      </c>
      <c r="D120" s="10">
        <v>66543111.340000004</v>
      </c>
      <c r="E120" s="9">
        <f t="shared" si="1"/>
        <v>25.924983993819211</v>
      </c>
    </row>
    <row r="121" spans="1:5" ht="31.2" x14ac:dyDescent="0.3">
      <c r="A121" s="7" t="s">
        <v>215</v>
      </c>
      <c r="B121" s="8" t="s">
        <v>214</v>
      </c>
      <c r="C121" s="10">
        <v>256675612.05000001</v>
      </c>
      <c r="D121" s="10">
        <v>66543111.340000004</v>
      </c>
      <c r="E121" s="9">
        <f t="shared" si="1"/>
        <v>25.924983993819211</v>
      </c>
    </row>
    <row r="122" spans="1:5" ht="31.2" x14ac:dyDescent="0.3">
      <c r="A122" s="7" t="s">
        <v>217</v>
      </c>
      <c r="B122" s="8" t="s">
        <v>216</v>
      </c>
      <c r="C122" s="10">
        <v>4484086.4800000004</v>
      </c>
      <c r="D122" s="10" t="s">
        <v>1</v>
      </c>
      <c r="E122" s="9"/>
    </row>
    <row r="123" spans="1:5" ht="31.2" x14ac:dyDescent="0.3">
      <c r="A123" s="7" t="s">
        <v>219</v>
      </c>
      <c r="B123" s="8" t="s">
        <v>218</v>
      </c>
      <c r="C123" s="10">
        <v>4484086.4800000004</v>
      </c>
      <c r="D123" s="10" t="s">
        <v>1</v>
      </c>
      <c r="E123" s="9"/>
    </row>
    <row r="124" spans="1:5" ht="46.8" x14ac:dyDescent="0.3">
      <c r="A124" s="7" t="s">
        <v>221</v>
      </c>
      <c r="B124" s="8" t="s">
        <v>220</v>
      </c>
      <c r="C124" s="10">
        <v>17152218.640000001</v>
      </c>
      <c r="D124" s="10">
        <v>7532933</v>
      </c>
      <c r="E124" s="9">
        <f t="shared" si="1"/>
        <v>43.918126034335572</v>
      </c>
    </row>
    <row r="125" spans="1:5" ht="62.4" x14ac:dyDescent="0.3">
      <c r="A125" s="7" t="s">
        <v>223</v>
      </c>
      <c r="B125" s="8" t="s">
        <v>222</v>
      </c>
      <c r="C125" s="10">
        <v>17152218.640000001</v>
      </c>
      <c r="D125" s="10">
        <v>7532933</v>
      </c>
      <c r="E125" s="9">
        <f t="shared" si="1"/>
        <v>43.918126034335572</v>
      </c>
    </row>
    <row r="126" spans="1:5" ht="46.8" x14ac:dyDescent="0.3">
      <c r="A126" s="7" t="s">
        <v>225</v>
      </c>
      <c r="B126" s="8" t="s">
        <v>224</v>
      </c>
      <c r="C126" s="10">
        <v>323476</v>
      </c>
      <c r="D126" s="10">
        <v>323476</v>
      </c>
      <c r="E126" s="9">
        <f t="shared" si="1"/>
        <v>100</v>
      </c>
    </row>
    <row r="127" spans="1:5" ht="46.8" x14ac:dyDescent="0.3">
      <c r="A127" s="7" t="s">
        <v>227</v>
      </c>
      <c r="B127" s="8" t="s">
        <v>226</v>
      </c>
      <c r="C127" s="10">
        <v>323476</v>
      </c>
      <c r="D127" s="10">
        <v>323476</v>
      </c>
      <c r="E127" s="9">
        <f t="shared" si="1"/>
        <v>100</v>
      </c>
    </row>
    <row r="128" spans="1:5" ht="31.2" x14ac:dyDescent="0.3">
      <c r="A128" s="7" t="s">
        <v>229</v>
      </c>
      <c r="B128" s="8" t="s">
        <v>228</v>
      </c>
      <c r="C128" s="10">
        <v>1491102</v>
      </c>
      <c r="D128" s="10">
        <v>1491102</v>
      </c>
      <c r="E128" s="9">
        <f t="shared" si="1"/>
        <v>100</v>
      </c>
    </row>
    <row r="129" spans="1:5" ht="31.2" x14ac:dyDescent="0.3">
      <c r="A129" s="7" t="s">
        <v>231</v>
      </c>
      <c r="B129" s="8" t="s">
        <v>230</v>
      </c>
      <c r="C129" s="10">
        <v>1491102</v>
      </c>
      <c r="D129" s="10">
        <v>1491102</v>
      </c>
      <c r="E129" s="9">
        <f t="shared" si="1"/>
        <v>100</v>
      </c>
    </row>
    <row r="130" spans="1:5" ht="15.6" x14ac:dyDescent="0.3">
      <c r="A130" s="7" t="s">
        <v>233</v>
      </c>
      <c r="B130" s="8" t="s">
        <v>232</v>
      </c>
      <c r="C130" s="10">
        <v>215522</v>
      </c>
      <c r="D130" s="10">
        <v>215522</v>
      </c>
      <c r="E130" s="9">
        <f t="shared" si="1"/>
        <v>100</v>
      </c>
    </row>
    <row r="131" spans="1:5" ht="31.2" x14ac:dyDescent="0.3">
      <c r="A131" s="7" t="s">
        <v>235</v>
      </c>
      <c r="B131" s="8" t="s">
        <v>234</v>
      </c>
      <c r="C131" s="10">
        <v>215522</v>
      </c>
      <c r="D131" s="10">
        <v>215522</v>
      </c>
      <c r="E131" s="9">
        <f t="shared" si="1"/>
        <v>100</v>
      </c>
    </row>
    <row r="132" spans="1:5" ht="15.6" x14ac:dyDescent="0.3">
      <c r="A132" s="7" t="s">
        <v>237</v>
      </c>
      <c r="B132" s="8" t="s">
        <v>236</v>
      </c>
      <c r="C132" s="10">
        <v>25330670.66</v>
      </c>
      <c r="D132" s="10">
        <v>5080161.96</v>
      </c>
      <c r="E132" s="9">
        <f t="shared" si="1"/>
        <v>20.0553788258838</v>
      </c>
    </row>
    <row r="133" spans="1:5" ht="15.6" x14ac:dyDescent="0.3">
      <c r="A133" s="7" t="s">
        <v>239</v>
      </c>
      <c r="B133" s="8" t="s">
        <v>238</v>
      </c>
      <c r="C133" s="10">
        <v>25330670.66</v>
      </c>
      <c r="D133" s="10">
        <v>5080161.96</v>
      </c>
      <c r="E133" s="9">
        <f t="shared" si="1"/>
        <v>20.0553788258838</v>
      </c>
    </row>
    <row r="134" spans="1:5" ht="15.6" x14ac:dyDescent="0.3">
      <c r="A134" s="7" t="s">
        <v>241</v>
      </c>
      <c r="B134" s="8" t="s">
        <v>240</v>
      </c>
      <c r="C134" s="10">
        <v>560296212.21000004</v>
      </c>
      <c r="D134" s="10">
        <v>247554670.36000001</v>
      </c>
      <c r="E134" s="9">
        <f t="shared" si="1"/>
        <v>44.182820616180798</v>
      </c>
    </row>
    <row r="135" spans="1:5" ht="31.2" x14ac:dyDescent="0.3">
      <c r="A135" s="7" t="s">
        <v>243</v>
      </c>
      <c r="B135" s="8" t="s">
        <v>242</v>
      </c>
      <c r="C135" s="10">
        <v>460946378.30000001</v>
      </c>
      <c r="D135" s="10">
        <v>243763273.50999999</v>
      </c>
      <c r="E135" s="9">
        <f t="shared" si="1"/>
        <v>52.883217004332408</v>
      </c>
    </row>
    <row r="136" spans="1:5" ht="31.2" x14ac:dyDescent="0.3">
      <c r="A136" s="7" t="s">
        <v>245</v>
      </c>
      <c r="B136" s="8" t="s">
        <v>244</v>
      </c>
      <c r="C136" s="10">
        <v>460946378.30000001</v>
      </c>
      <c r="D136" s="10">
        <v>243763273.50999999</v>
      </c>
      <c r="E136" s="9">
        <f t="shared" si="1"/>
        <v>52.883217004332408</v>
      </c>
    </row>
    <row r="137" spans="1:5" ht="62.4" x14ac:dyDescent="0.3">
      <c r="A137" s="7" t="s">
        <v>247</v>
      </c>
      <c r="B137" s="8" t="s">
        <v>246</v>
      </c>
      <c r="C137" s="10">
        <v>4489209</v>
      </c>
      <c r="D137" s="10">
        <v>1173437.8500000001</v>
      </c>
      <c r="E137" s="9">
        <f t="shared" si="1"/>
        <v>26.139078176133033</v>
      </c>
    </row>
    <row r="138" spans="1:5" ht="66.75" customHeight="1" x14ac:dyDescent="0.3">
      <c r="A138" s="7" t="s">
        <v>249</v>
      </c>
      <c r="B138" s="8" t="s">
        <v>248</v>
      </c>
      <c r="C138" s="10">
        <v>4489209</v>
      </c>
      <c r="D138" s="10">
        <v>1173437.8500000001</v>
      </c>
      <c r="E138" s="9">
        <f t="shared" si="1"/>
        <v>26.139078176133033</v>
      </c>
    </row>
    <row r="139" spans="1:5" ht="62.4" x14ac:dyDescent="0.3">
      <c r="A139" s="7" t="s">
        <v>251</v>
      </c>
      <c r="B139" s="8" t="s">
        <v>250</v>
      </c>
      <c r="C139" s="10">
        <v>94845473.909999996</v>
      </c>
      <c r="D139" s="10">
        <v>2602809</v>
      </c>
      <c r="E139" s="9">
        <f t="shared" ref="E139:E153" si="2">D139/C139*100</f>
        <v>2.74426273885229</v>
      </c>
    </row>
    <row r="140" spans="1:5" ht="62.4" x14ac:dyDescent="0.3">
      <c r="A140" s="7" t="s">
        <v>253</v>
      </c>
      <c r="B140" s="8" t="s">
        <v>252</v>
      </c>
      <c r="C140" s="10">
        <v>94845473.909999996</v>
      </c>
      <c r="D140" s="10">
        <v>2602809</v>
      </c>
      <c r="E140" s="9">
        <f t="shared" si="2"/>
        <v>2.74426273885229</v>
      </c>
    </row>
    <row r="141" spans="1:5" ht="46.8" x14ac:dyDescent="0.3">
      <c r="A141" s="7" t="s">
        <v>255</v>
      </c>
      <c r="B141" s="8" t="s">
        <v>254</v>
      </c>
      <c r="C141" s="10">
        <v>15151</v>
      </c>
      <c r="D141" s="10">
        <v>15150</v>
      </c>
      <c r="E141" s="9">
        <f t="shared" si="2"/>
        <v>99.99339977559238</v>
      </c>
    </row>
    <row r="142" spans="1:5" ht="62.4" x14ac:dyDescent="0.3">
      <c r="A142" s="7" t="s">
        <v>257</v>
      </c>
      <c r="B142" s="8" t="s">
        <v>256</v>
      </c>
      <c r="C142" s="10">
        <v>15151</v>
      </c>
      <c r="D142" s="10">
        <v>15150</v>
      </c>
      <c r="E142" s="9">
        <f t="shared" si="2"/>
        <v>99.99339977559238</v>
      </c>
    </row>
    <row r="143" spans="1:5" ht="15.6" x14ac:dyDescent="0.3">
      <c r="A143" s="7" t="s">
        <v>259</v>
      </c>
      <c r="B143" s="8" t="s">
        <v>258</v>
      </c>
      <c r="C143" s="10">
        <v>71771907.180000007</v>
      </c>
      <c r="D143" s="10">
        <v>43560883.490000002</v>
      </c>
      <c r="E143" s="9">
        <f t="shared" si="2"/>
        <v>60.693501401253968</v>
      </c>
    </row>
    <row r="144" spans="1:5" ht="46.8" x14ac:dyDescent="0.3">
      <c r="A144" s="7" t="s">
        <v>261</v>
      </c>
      <c r="B144" s="8" t="s">
        <v>260</v>
      </c>
      <c r="C144" s="10">
        <v>34694443.600000001</v>
      </c>
      <c r="D144" s="10">
        <v>19264438.030000001</v>
      </c>
      <c r="E144" s="9">
        <f t="shared" si="2"/>
        <v>55.526003679736199</v>
      </c>
    </row>
    <row r="145" spans="1:5" ht="62.4" x14ac:dyDescent="0.3">
      <c r="A145" s="7" t="s">
        <v>263</v>
      </c>
      <c r="B145" s="8" t="s">
        <v>262</v>
      </c>
      <c r="C145" s="10">
        <v>34694443.600000001</v>
      </c>
      <c r="D145" s="10">
        <v>19264438.030000001</v>
      </c>
      <c r="E145" s="9">
        <f t="shared" si="2"/>
        <v>55.526003679736199</v>
      </c>
    </row>
    <row r="146" spans="1:5" ht="144.75" customHeight="1" x14ac:dyDescent="0.3">
      <c r="A146" s="7" t="s">
        <v>265</v>
      </c>
      <c r="B146" s="8" t="s">
        <v>264</v>
      </c>
      <c r="C146" s="10">
        <v>1562400</v>
      </c>
      <c r="D146" s="10">
        <v>985000</v>
      </c>
      <c r="E146" s="9">
        <f t="shared" si="2"/>
        <v>63.044034818228369</v>
      </c>
    </row>
    <row r="147" spans="1:5" ht="140.4" x14ac:dyDescent="0.3">
      <c r="A147" s="7" t="s">
        <v>267</v>
      </c>
      <c r="B147" s="8" t="s">
        <v>266</v>
      </c>
      <c r="C147" s="10">
        <v>1562400</v>
      </c>
      <c r="D147" s="10">
        <v>985000</v>
      </c>
      <c r="E147" s="9">
        <f t="shared" si="2"/>
        <v>63.044034818228369</v>
      </c>
    </row>
    <row r="148" spans="1:5" ht="62.4" x14ac:dyDescent="0.3">
      <c r="A148" s="7" t="s">
        <v>269</v>
      </c>
      <c r="B148" s="8" t="s">
        <v>268</v>
      </c>
      <c r="C148" s="10">
        <v>3024834.12</v>
      </c>
      <c r="D148" s="10">
        <v>1954026</v>
      </c>
      <c r="E148" s="9">
        <f t="shared" si="2"/>
        <v>64.599443225005672</v>
      </c>
    </row>
    <row r="149" spans="1:5" ht="65.25" customHeight="1" x14ac:dyDescent="0.3">
      <c r="A149" s="7" t="s">
        <v>271</v>
      </c>
      <c r="B149" s="8" t="s">
        <v>270</v>
      </c>
      <c r="C149" s="10">
        <v>3024834.12</v>
      </c>
      <c r="D149" s="10">
        <v>1954026</v>
      </c>
      <c r="E149" s="9">
        <f t="shared" si="2"/>
        <v>64.599443225005672</v>
      </c>
    </row>
    <row r="150" spans="1:5" ht="93.6" x14ac:dyDescent="0.3">
      <c r="A150" s="7" t="s">
        <v>273</v>
      </c>
      <c r="B150" s="8" t="s">
        <v>272</v>
      </c>
      <c r="C150" s="10">
        <v>29216880</v>
      </c>
      <c r="D150" s="10">
        <v>18084070</v>
      </c>
      <c r="E150" s="9">
        <f t="shared" si="2"/>
        <v>61.895965619874538</v>
      </c>
    </row>
    <row r="151" spans="1:5" ht="109.2" x14ac:dyDescent="0.3">
      <c r="A151" s="15" t="s">
        <v>275</v>
      </c>
      <c r="B151" s="8" t="s">
        <v>274</v>
      </c>
      <c r="C151" s="10">
        <v>29216880</v>
      </c>
      <c r="D151" s="17">
        <v>18084070</v>
      </c>
      <c r="E151" s="9">
        <f t="shared" si="2"/>
        <v>61.895965619874538</v>
      </c>
    </row>
    <row r="152" spans="1:5" ht="15.6" x14ac:dyDescent="0.3">
      <c r="A152" s="16" t="s">
        <v>288</v>
      </c>
      <c r="B152" s="8" t="s">
        <v>290</v>
      </c>
      <c r="C152" s="21">
        <v>3273349.46</v>
      </c>
      <c r="D152" s="18">
        <v>3273349.46</v>
      </c>
      <c r="E152" s="9">
        <f t="shared" si="2"/>
        <v>100</v>
      </c>
    </row>
    <row r="153" spans="1:5" ht="31.2" x14ac:dyDescent="0.3">
      <c r="A153" s="16" t="s">
        <v>289</v>
      </c>
      <c r="B153" s="8" t="s">
        <v>291</v>
      </c>
      <c r="C153" s="21">
        <v>3273349.46</v>
      </c>
      <c r="D153" s="18">
        <v>3273349.46</v>
      </c>
      <c r="E153" s="9">
        <f t="shared" si="2"/>
        <v>100</v>
      </c>
    </row>
    <row r="154" spans="1:5" ht="16.5" customHeight="1" x14ac:dyDescent="0.3">
      <c r="A154" s="6" t="s">
        <v>0</v>
      </c>
      <c r="B154" s="19"/>
      <c r="C154" s="20">
        <v>1352485607.22</v>
      </c>
      <c r="D154" s="14">
        <v>567652388.24000001</v>
      </c>
      <c r="E154" s="9">
        <f>D154/C154*100</f>
        <v>41.971048357904166</v>
      </c>
    </row>
    <row r="155" spans="1:5" x14ac:dyDescent="0.3">
      <c r="C155" s="11"/>
      <c r="D155" s="11"/>
    </row>
  </sheetData>
  <mergeCells count="5">
    <mergeCell ref="A7:E7"/>
    <mergeCell ref="D1:E1"/>
    <mergeCell ref="D2:E2"/>
    <mergeCell ref="D3:E3"/>
    <mergeCell ref="D4:E4"/>
  </mergeCells>
  <pageMargins left="0.78740157480314965" right="0.39370078740157483" top="0.59055118110236227" bottom="0.39370078740157483" header="0" footer="0"/>
  <pageSetup paperSize="9" scale="54"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B272EBF-076A-470B-B5AE-2B89017AB0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Бакина Людмила Викторовна</cp:lastModifiedBy>
  <cp:lastPrinted>2025-08-04T15:44:44Z</cp:lastPrinted>
  <dcterms:created xsi:type="dcterms:W3CDTF">2025-04-09T06:26:30Z</dcterms:created>
  <dcterms:modified xsi:type="dcterms:W3CDTF">2025-08-06T13:03:53Z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011_Орг=27031_Ф=0503317M_Период=март 2025 года.xlsx</vt:lpwstr>
  </property>
  <property fmtid="{D5CDD505-2E9C-101B-9397-08002B2CF9AE}" pid="3" name="Название отчета">
    <vt:lpwstr>011_Орг=27031_Ф=0503317M_Период=март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pgsvodcluster</vt:lpwstr>
  </property>
  <property fmtid="{D5CDD505-2E9C-101B-9397-08002B2CF9AE}" pid="7" name="База">
    <vt:lpwstr>svod_smart</vt:lpwstr>
  </property>
  <property fmtid="{D5CDD505-2E9C-101B-9397-08002B2CF9AE}" pid="8" name="Пользователь">
    <vt:lpwstr>us_27031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